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中国国际大学生创新大赛（2025）参赛比例要求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<sst xmlns="http://schemas.openxmlformats.org/spreadsheetml/2006/main" count="73" uniqueCount="31">
  <si>
    <t>中国国际大学生创新大赛（2025）参赛比例要求</t>
  </si>
  <si>
    <t>序号</t>
  </si>
  <si>
    <t>教学单位</t>
  </si>
  <si>
    <t>本科生（人）</t>
  </si>
  <si>
    <t>研究生（人）</t>
  </si>
  <si>
    <t>总人数（人）</t>
  </si>
  <si>
    <t>省赛要求不低于20%（人）</t>
  </si>
  <si>
    <t>项目数不低于在校生人数7%（项）</t>
  </si>
  <si>
    <t>实际项目数（项）</t>
  </si>
  <si>
    <t>一系一红旅（项）</t>
  </si>
  <si>
    <t>校友项目或产业命题（项）</t>
  </si>
  <si>
    <t>绘画学院</t>
  </si>
  <si>
    <t>待统计</t>
  </si>
  <si>
    <t>应含红旅1项</t>
  </si>
  <si>
    <t>应含1项</t>
  </si>
  <si>
    <t>雕塑与公共艺术学院</t>
  </si>
  <si>
    <t>影视动画学院</t>
  </si>
  <si>
    <t>时尚艺术学院</t>
  </si>
  <si>
    <t>工业设计学院</t>
  </si>
  <si>
    <t>环境艺术学院</t>
  </si>
  <si>
    <t>艺术人文学院</t>
  </si>
  <si>
    <t>视觉艺术设计学院</t>
  </si>
  <si>
    <t>中国画学院</t>
  </si>
  <si>
    <t>艺术教育学院</t>
  </si>
  <si>
    <t>实验艺术学院</t>
  </si>
  <si>
    <t>创新学院</t>
  </si>
  <si>
    <t>公共课部</t>
  </si>
  <si>
    <t>马列主义学院</t>
  </si>
  <si>
    <t>手工艺学院</t>
  </si>
  <si>
    <t>合计</t>
  </si>
  <si>
    <t>注：以上在校生数据截止日期为2024年12月17日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</si>
</sst>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2"/>
  <sheetViews>
    <sheetView tabSelected="1" zoomScale="85" zoomScaleNormal="85" workbookViewId="0">
      <selection activeCell="I4" sqref="I4"/>
    </sheetView>
  </sheetViews>
  <sheetFormatPr defaultColWidth="9" defaultRowHeight="13.5"/>
  <cols>
    <col min="1" max="1" width="3.9" customWidth="1"/>
    <col min="2" max="2" width="33.75" customWidth="1"/>
    <col min="3" max="5" width="11" customWidth="1"/>
    <col min="6" max="6" width="14.45" customWidth="1"/>
    <col min="7" max="7" width="20.4333333333333" customWidth="1"/>
    <col min="8" max="8" width="13.075" customWidth="1"/>
    <col min="9" max="9" width="12.9333333333333" customWidth="1"/>
    <col min="10" max="10" width="12.275" customWidth="1"/>
  </cols>
  <sheetData>
    <row r="2" ht="35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4" ht="40.5" spans="1:10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ht="30" customHeight="1" spans="1:10">
      <c r="A5" s="3">
        <v>1</v>
      </c>
      <c r="B5" s="3" t="s">
        <v>11</v>
      </c>
      <c r="C5" s="3">
        <v>951</v>
      </c>
      <c r="D5" s="3">
        <v>215</v>
      </c>
      <c r="E5" s="3">
        <f>D5+C5</f>
        <v>1166</v>
      </c>
      <c r="F5" s="4">
        <f t="shared" ref="F5:F13" si="0">E5*0.2</f>
        <v>233.2</v>
      </c>
      <c r="G5" s="5">
        <f>E5*0.07</f>
        <v>81.62</v>
      </c>
      <c r="H5" s="4" t="s">
        <v>12</v>
      </c>
      <c r="I5" s="3" t="s">
        <v>13</v>
      </c>
      <c r="J5" s="3" t="s">
        <v>14</v>
      </c>
    </row>
    <row r="6" ht="30" customHeight="1" spans="1:10">
      <c r="A6" s="3">
        <v>3</v>
      </c>
      <c r="B6" s="3" t="s">
        <v>15</v>
      </c>
      <c r="C6" s="3">
        <v>318</v>
      </c>
      <c r="D6" s="3">
        <v>40</v>
      </c>
      <c r="E6" s="3">
        <f t="shared" ref="E6:E20" si="1">D6+C6</f>
        <v>358</v>
      </c>
      <c r="F6" s="4">
        <f t="shared" si="0"/>
        <v>71.6</v>
      </c>
      <c r="G6" s="5">
        <f t="shared" ref="G6:G19" si="2">E6*0.07</f>
        <v>25.06</v>
      </c>
      <c r="H6" s="4" t="s">
        <v>12</v>
      </c>
      <c r="I6" s="3" t="s">
        <v>13</v>
      </c>
      <c r="J6" s="3" t="s">
        <v>14</v>
      </c>
    </row>
    <row r="7" ht="30" customHeight="1" spans="1:10">
      <c r="A7" s="3">
        <v>4</v>
      </c>
      <c r="B7" s="3" t="s">
        <v>16</v>
      </c>
      <c r="C7" s="3">
        <v>1171</v>
      </c>
      <c r="D7" s="3">
        <v>32</v>
      </c>
      <c r="E7" s="3">
        <f t="shared" si="1"/>
        <v>1203</v>
      </c>
      <c r="F7" s="4">
        <f t="shared" si="0"/>
        <v>240.6</v>
      </c>
      <c r="G7" s="5">
        <f t="shared" si="2"/>
        <v>84.21</v>
      </c>
      <c r="H7" s="4" t="s">
        <v>12</v>
      </c>
      <c r="I7" s="3" t="s">
        <v>13</v>
      </c>
      <c r="J7" s="3" t="s">
        <v>14</v>
      </c>
    </row>
    <row r="8" ht="30" customHeight="1" spans="1:10">
      <c r="A8" s="3">
        <v>5</v>
      </c>
      <c r="B8" s="3" t="s">
        <v>17</v>
      </c>
      <c r="C8" s="3">
        <v>638</v>
      </c>
      <c r="D8" s="3">
        <v>54</v>
      </c>
      <c r="E8" s="3">
        <f t="shared" si="1"/>
        <v>692</v>
      </c>
      <c r="F8" s="4">
        <f t="shared" si="0"/>
        <v>138.4</v>
      </c>
      <c r="G8" s="5">
        <f t="shared" si="2"/>
        <v>48.44</v>
      </c>
      <c r="H8" s="4" t="s">
        <v>12</v>
      </c>
      <c r="I8" s="3" t="s">
        <v>13</v>
      </c>
      <c r="J8" s="3" t="s">
        <v>14</v>
      </c>
    </row>
    <row r="9" ht="30" customHeight="1" spans="1:10">
      <c r="A9" s="3">
        <v>6</v>
      </c>
      <c r="B9" s="3" t="s">
        <v>18</v>
      </c>
      <c r="C9" s="3">
        <v>786</v>
      </c>
      <c r="D9" s="3">
        <v>68</v>
      </c>
      <c r="E9" s="3">
        <f t="shared" si="1"/>
        <v>854</v>
      </c>
      <c r="F9" s="4">
        <f t="shared" si="0"/>
        <v>170.8</v>
      </c>
      <c r="G9" s="5">
        <f t="shared" si="2"/>
        <v>59.78</v>
      </c>
      <c r="H9" s="4" t="s">
        <v>12</v>
      </c>
      <c r="I9" s="3" t="s">
        <v>13</v>
      </c>
      <c r="J9" s="3" t="s">
        <v>14</v>
      </c>
    </row>
    <row r="10" ht="30" customHeight="1" spans="1:10">
      <c r="A10" s="3">
        <v>7</v>
      </c>
      <c r="B10" s="3" t="s">
        <v>19</v>
      </c>
      <c r="C10" s="3">
        <v>734</v>
      </c>
      <c r="D10" s="3">
        <v>104</v>
      </c>
      <c r="E10" s="3">
        <f t="shared" si="1"/>
        <v>838</v>
      </c>
      <c r="F10" s="4">
        <f t="shared" si="0"/>
        <v>167.6</v>
      </c>
      <c r="G10" s="5">
        <f t="shared" si="2"/>
        <v>58.66</v>
      </c>
      <c r="H10" s="4" t="s">
        <v>12</v>
      </c>
      <c r="I10" s="3" t="s">
        <v>13</v>
      </c>
      <c r="J10" s="3" t="s">
        <v>14</v>
      </c>
    </row>
    <row r="11" ht="30" customHeight="1" spans="1:10">
      <c r="A11" s="3">
        <v>8</v>
      </c>
      <c r="B11" s="3" t="s">
        <v>20</v>
      </c>
      <c r="C11" s="3">
        <v>360</v>
      </c>
      <c r="D11" s="3">
        <v>120</v>
      </c>
      <c r="E11" s="3">
        <f t="shared" si="1"/>
        <v>480</v>
      </c>
      <c r="F11" s="4">
        <f t="shared" si="0"/>
        <v>96</v>
      </c>
      <c r="G11" s="5">
        <f t="shared" si="2"/>
        <v>33.6</v>
      </c>
      <c r="H11" s="4" t="s">
        <v>12</v>
      </c>
      <c r="I11" s="3" t="s">
        <v>13</v>
      </c>
      <c r="J11" s="3" t="s">
        <v>14</v>
      </c>
    </row>
    <row r="12" ht="30" customHeight="1" spans="1:10">
      <c r="A12" s="3">
        <v>9</v>
      </c>
      <c r="B12" s="3" t="s">
        <v>21</v>
      </c>
      <c r="C12" s="3">
        <v>739</v>
      </c>
      <c r="D12" s="3">
        <v>157</v>
      </c>
      <c r="E12" s="3">
        <f t="shared" si="1"/>
        <v>896</v>
      </c>
      <c r="F12" s="4">
        <f t="shared" si="0"/>
        <v>179.2</v>
      </c>
      <c r="G12" s="5">
        <f t="shared" si="2"/>
        <v>62.72</v>
      </c>
      <c r="H12" s="4" t="s">
        <v>12</v>
      </c>
      <c r="I12" s="3" t="s">
        <v>13</v>
      </c>
      <c r="J12" s="3" t="s">
        <v>14</v>
      </c>
    </row>
    <row r="13" ht="30" customHeight="1" spans="1:10">
      <c r="A13" s="3">
        <v>12</v>
      </c>
      <c r="B13" s="3" t="s">
        <v>22</v>
      </c>
      <c r="C13" s="3">
        <v>305</v>
      </c>
      <c r="D13" s="3">
        <v>156</v>
      </c>
      <c r="E13" s="3">
        <f t="shared" si="1"/>
        <v>461</v>
      </c>
      <c r="F13" s="4">
        <f t="shared" si="0"/>
        <v>92.2</v>
      </c>
      <c r="G13" s="5">
        <f t="shared" si="2"/>
        <v>32.27</v>
      </c>
      <c r="H13" s="4" t="s">
        <v>12</v>
      </c>
      <c r="I13" s="3" t="s">
        <v>13</v>
      </c>
      <c r="J13" s="3" t="s">
        <v>14</v>
      </c>
    </row>
    <row r="14" ht="30" customHeight="1" spans="1:10">
      <c r="A14" s="3">
        <v>13</v>
      </c>
      <c r="B14" s="3" t="s">
        <v>23</v>
      </c>
      <c r="C14" s="3">
        <v>214</v>
      </c>
      <c r="D14" s="3">
        <v>133</v>
      </c>
      <c r="E14" s="3">
        <f t="shared" si="1"/>
        <v>347</v>
      </c>
      <c r="F14" s="4">
        <f t="shared" ref="F14:F19" si="3">E14*0.15</f>
        <v>52.05</v>
      </c>
      <c r="G14" s="5">
        <f t="shared" si="2"/>
        <v>24.29</v>
      </c>
      <c r="H14" s="4" t="s">
        <v>12</v>
      </c>
      <c r="I14" s="3" t="s">
        <v>13</v>
      </c>
      <c r="J14" s="3" t="s">
        <v>14</v>
      </c>
    </row>
    <row r="15" ht="30" customHeight="1" spans="1:10">
      <c r="A15" s="3">
        <v>14</v>
      </c>
      <c r="B15" s="3" t="s">
        <v>24</v>
      </c>
      <c r="C15" s="3">
        <v>252</v>
      </c>
      <c r="D15" s="3">
        <v>44</v>
      </c>
      <c r="E15" s="3">
        <f t="shared" si="1"/>
        <v>296</v>
      </c>
      <c r="F15" s="4">
        <f t="shared" si="3"/>
        <v>44.4</v>
      </c>
      <c r="G15" s="5">
        <f t="shared" si="2"/>
        <v>20.72</v>
      </c>
      <c r="H15" s="4" t="s">
        <v>12</v>
      </c>
      <c r="I15" s="3" t="s">
        <v>13</v>
      </c>
      <c r="J15" s="3" t="s">
        <v>14</v>
      </c>
    </row>
    <row r="16" ht="30" customHeight="1" spans="1:10">
      <c r="A16" s="3">
        <v>15</v>
      </c>
      <c r="B16" s="3" t="s">
        <v>25</v>
      </c>
      <c r="C16" s="3">
        <v>108</v>
      </c>
      <c r="D16" s="3">
        <v>40</v>
      </c>
      <c r="E16" s="3">
        <f t="shared" si="1"/>
        <v>148</v>
      </c>
      <c r="F16" s="4">
        <f t="shared" si="3"/>
        <v>22.2</v>
      </c>
      <c r="G16" s="5">
        <f t="shared" si="2"/>
        <v>10.36</v>
      </c>
      <c r="H16" s="4" t="s">
        <v>12</v>
      </c>
      <c r="I16" s="3" t="s">
        <v>13</v>
      </c>
      <c r="J16" s="3" t="s">
        <v>14</v>
      </c>
    </row>
    <row r="17" ht="30" customHeight="1" spans="1:10">
      <c r="A17" s="3">
        <v>16</v>
      </c>
      <c r="B17" s="3" t="s">
        <v>26</v>
      </c>
      <c r="C17" s="3">
        <v>0</v>
      </c>
      <c r="D17" s="3">
        <v>0</v>
      </c>
      <c r="E17" s="3">
        <f t="shared" si="1"/>
        <v>0</v>
      </c>
      <c r="F17" s="4">
        <f t="shared" si="3"/>
        <v>0</v>
      </c>
      <c r="G17" s="5">
        <f t="shared" si="2"/>
        <v>0</v>
      </c>
      <c r="H17" s="4" t="s">
        <v>12</v>
      </c>
      <c r="I17" s="3" t="s">
        <v>13</v>
      </c>
      <c r="J17" s="3" t="s">
        <v>14</v>
      </c>
    </row>
    <row r="18" ht="30" customHeight="1" spans="1:10">
      <c r="A18" s="3">
        <v>17</v>
      </c>
      <c r="B18" s="3" t="s">
        <v>27</v>
      </c>
      <c r="C18" s="3">
        <v>0</v>
      </c>
      <c r="D18" s="3">
        <v>0</v>
      </c>
      <c r="E18" s="3">
        <f t="shared" si="1"/>
        <v>0</v>
      </c>
      <c r="F18" s="4">
        <f t="shared" si="3"/>
        <v>0</v>
      </c>
      <c r="G18" s="5">
        <f t="shared" si="2"/>
        <v>0</v>
      </c>
      <c r="H18" s="4" t="s">
        <v>12</v>
      </c>
      <c r="I18" s="3" t="s">
        <v>13</v>
      </c>
      <c r="J18" s="3" t="s">
        <v>14</v>
      </c>
    </row>
    <row r="19" ht="30" customHeight="1" spans="1:10">
      <c r="A19" s="3">
        <v>18</v>
      </c>
      <c r="B19" s="3" t="s">
        <v>28</v>
      </c>
      <c r="C19" s="3">
        <v>366</v>
      </c>
      <c r="D19" s="3">
        <v>40</v>
      </c>
      <c r="E19" s="3">
        <f t="shared" si="1"/>
        <v>406</v>
      </c>
      <c r="F19" s="4">
        <f t="shared" si="3"/>
        <v>60.9</v>
      </c>
      <c r="G19" s="5">
        <f t="shared" si="2"/>
        <v>28.42</v>
      </c>
      <c r="H19" s="4" t="s">
        <v>12</v>
      </c>
      <c r="I19" s="3" t="s">
        <v>13</v>
      </c>
      <c r="J19" s="3" t="s">
        <v>14</v>
      </c>
    </row>
    <row r="20" ht="30" customHeight="1" spans="1:10">
      <c r="A20" s="3"/>
      <c r="B20" s="3" t="s">
        <v>29</v>
      </c>
      <c r="C20" s="3">
        <f t="shared" ref="C20:G20" si="4">SUM(C5:C19)</f>
        <v>6942</v>
      </c>
      <c r="D20" s="3">
        <f t="shared" si="4"/>
        <v>1203</v>
      </c>
      <c r="E20" s="3">
        <f t="shared" si="1"/>
        <v>8145</v>
      </c>
      <c r="F20" s="4">
        <f t="shared" si="4"/>
        <v>1569.15</v>
      </c>
      <c r="G20" s="5">
        <f t="shared" si="4"/>
        <v>570.15</v>
      </c>
      <c r="H20" s="4"/>
      <c r="I20" s="3"/>
      <c r="J20" s="3"/>
    </row>
    <row r="21" spans="1:10">
      <c r="A21" s="6" t="s">
        <v>30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</sheetData>
  <mergeCells count="2">
    <mergeCell ref="A2:J2"/>
    <mergeCell ref="A21:J22"/>
  </mergeCells>
  <printOptions horizontalCentered="1"/>
  <pageMargins left="0.700694444444445" right="0.196527777777778" top="0.511805555555556" bottom="0.275" header="0.298611111111111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中国国际大学生创新大赛（2025）参赛比例要求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万流畅</dc:creator>
  <cp:lastModifiedBy>one.more</cp:lastModifiedBy>
  <dcterms:created xsi:type="dcterms:W3CDTF">2021-04-25T03:32:00Z</dcterms:created>
  <cp:lastPrinted>2021-05-12T03:08:00Z</cp:lastPrinted>
  <dcterms:modified xsi:type="dcterms:W3CDTF">2024-12-20T07:09:09Z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D091C9791F254B4C9DA156FC845C285B_13</vt:lpwstr>
  </property>
  <property fmtid="{D5CDD505-2E9C-101B-9397-08002B2CF9AE}" pid="3" name="KSOProductBuildVer">
    <vt:lpwstr>2052-12.1.0.19302</vt:lpwstr>
  </property>
</Properties>
</file>